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383456ff6046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応募上限計算" sheetId="1" r:id="R95eb881ca4aa4f1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"/>
    <x:numFmt numFmtId="201" formatCode="yyyy-mm-dd"/>
  </x:numFmts>
  <x:fonts count="7">
    <x:font>
      <x:sz val="11"/>
      <x:name val="Carlito"/>
    </x:font>
    <x:font>
      <x:b/>
      <x:sz val="18"/>
      <x:color rgb="FFFFFFFF"/>
      <x:name val="Carlito"/>
    </x:font>
    <x:font>
      <x:sz val="10"/>
      <x:color rgb="FF17324D"/>
      <x:name val="Carlito"/>
    </x:font>
    <x:font>
      <x:b/>
      <x:sz val="11"/>
      <x:color rgb="FFFFFFFF"/>
      <x:name val="Carlito"/>
    </x:font>
    <x:font>
      <x:b/>
      <x:sz val="11"/>
      <x:color rgb="FF17324D"/>
      <x:name val="Carlito"/>
    </x:font>
    <x:font>
      <x:b/>
      <x:sz val="14"/>
      <x:color rgb="FF1F7A76"/>
      <x:name val="Carlito"/>
    </x:font>
    <x:font>
      <x:sz val="11"/>
      <x:color rgb="FF17324D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EAF4F3"/>
      </x:patternFill>
    </x:fill>
    <x:fill>
      <x:patternFill patternType="solid">
        <x:fgColor rgb="FF1F7A76"/>
      </x:patternFill>
    </x:fill>
    <x:fill>
      <x:patternFill patternType="solid">
        <x:fgColor rgb="FFFFF8E1"/>
      </x:patternFill>
    </x:fill>
    <x:fill>
      <x:patternFill patternType="solid">
        <x:fgColor rgb="FFF4C95D"/>
      </x:patternFill>
    </x:fill>
  </x:fills>
  <x:borders count="10">
    <x:border/>
    <x:border>
      <x:right style="thin">
        <x:color rgb="FFCBD5E1"/>
      </x:right>
      <x:bottom style="thin">
        <x:color rgb="FFCBD5E1"/>
      </x:bottom>
    </x:border>
    <x:border>
      <x:left style="thin">
        <x:color rgb="FFCBD5E1"/>
      </x:left>
      <x:right style="thin">
        <x:color rgb="FFCBD5E1"/>
      </x:right>
      <x:bottom style="thin">
        <x:color rgb="FFCBD5E1"/>
      </x:bottom>
    </x:border>
    <x:border>
      <x:left style="thin">
        <x:color rgb="FFCBD5E1"/>
      </x:left>
      <x:bottom style="thin">
        <x:color rgb="FFCBD5E1"/>
      </x:bottom>
    </x:border>
    <x:border>
      <x:right style="thin">
        <x:color rgb="FFCBD5E1"/>
      </x:right>
      <x:top style="thin">
        <x:color rgb="FFCBD5E1"/>
      </x:top>
      <x:bottom style="thin">
        <x:color rgb="FFCBD5E1"/>
      </x:bottom>
    </x:border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  <x:border>
      <x:left style="thin">
        <x:color rgb="FFCBD5E1"/>
      </x:left>
      <x:top style="thin">
        <x:color rgb="FFCBD5E1"/>
      </x:top>
      <x:bottom style="thin">
        <x:color rgb="FFCBD5E1"/>
      </x:bottom>
    </x:border>
    <x:border>
      <x:right style="thin">
        <x:color rgb="FFCBD5E1"/>
      </x:right>
      <x:top style="thin">
        <x:color rgb="FFCBD5E1"/>
      </x:top>
    </x:border>
    <x:border>
      <x:left style="thin">
        <x:color rgb="FFCBD5E1"/>
      </x:left>
      <x:right style="thin">
        <x:color rgb="FFCBD5E1"/>
      </x:right>
      <x:top style="thin">
        <x:color rgb="FFCBD5E1"/>
      </x:top>
    </x:border>
    <x:border>
      <x:left style="thin">
        <x:color rgb="FFCBD5E1"/>
      </x:left>
      <x:top style="thin">
        <x:color rgb="FFCBD5E1"/>
      </x:top>
    </x:border>
  </x:borders>
  <x:cellStyleXfs count="1">
    <x:xf numFmtId="0" fontId="0" fillId="0" borderId="0"/>
  </x:cellStyleXfs>
  <x:cellXfs count="9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0" fillId="0" borderId="9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2" xfId="0" applyNumberFormat="1" applyFont="1" applyFill="1" applyBorder="1" applyAlignment="1">
      <x:alignment vertical="center" wrapText="1"/>
    </x:xf>
    <x:xf numFmtId="0" fontId="0" fillId="0" borderId="3" xfId="0" applyNumberFormat="1" applyFont="1" applyFill="1" applyBorder="1" applyAlignment="1">
      <x:alignment vertical="center" wrapText="1"/>
    </x:xf>
    <x:xf numFmtId="0" fontId="0" fillId="0" borderId="4" xfId="0" applyNumberFormat="1" applyFont="1" applyFill="1" applyBorder="1" applyAlignment="1">
      <x:alignment vertical="center" wrapText="1"/>
    </x:xf>
    <x:xf numFmtId="0" fontId="0" fillId="0" borderId="5" xfId="0" applyNumberFormat="1" applyFont="1" applyFill="1" applyBorder="1" applyAlignment="1">
      <x:alignment vertical="center" wrapText="1"/>
    </x:xf>
    <x:xf numFmtId="0" fontId="0" fillId="0" borderId="6" xfId="0" applyNumberFormat="1" applyFont="1" applyFill="1" applyBorder="1" applyAlignment="1">
      <x:alignment vertical="center" wrapText="1"/>
    </x:xf>
    <x:xf numFmtId="0" fontId="0" fillId="0" borderId="7" xfId="0" applyNumberFormat="1" applyFont="1" applyFill="1" applyBorder="1" applyAlignment="1">
      <x:alignment vertical="center" wrapText="1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2" xfId="0" applyNumberFormat="1" applyFont="1" applyFill="1" applyBorder="1" applyAlignment="1">
      <x:alignment vertical="center" wrapText="1"/>
    </x:xf>
    <x:xf numFmtId="0" fontId="0" fillId="5" borderId="5" xfId="0" applyNumberFormat="1" applyFont="1" applyFill="1" applyBorder="1" applyAlignment="1">
      <x:alignment vertical="center" wrapText="1"/>
    </x:xf>
    <x:xf numFmtId="0" fontId="0" fillId="5" borderId="8" xfId="0" applyNumberFormat="1" applyFont="1" applyFill="1" applyBorder="1" applyAlignment="1">
      <x:alignment vertical="center" wrapText="1"/>
    </x:xf>
    <x:xf numFmtId="0" fontId="4" fillId="5" borderId="2" xfId="0" applyNumberFormat="1" applyFont="1" applyFill="1" applyBorder="1" applyAlignment="1">
      <x:alignment vertical="center" wrapText="1"/>
    </x:xf>
    <x:xf numFmtId="0" fontId="4" fillId="5" borderId="5" xfId="0" applyNumberFormat="1" applyFont="1" applyFill="1" applyBorder="1" applyAlignment="1">
      <x:alignment vertical="center" wrapText="1"/>
    </x:xf>
    <x:xf numFmtId="0" fontId="4" fillId="5" borderId="8" xfId="0" applyNumberFormat="1" applyFont="1" applyFill="1" applyBorder="1" applyAlignment="1">
      <x:alignment vertical="center" wrapText="1"/>
    </x:xf>
    <x:xf numFmtId="200" fontId="4" fillId="5" borderId="2" xfId="0" applyNumberFormat="1" applyFont="1" applyFill="1" applyBorder="1" applyAlignment="1">
      <x:alignment vertical="center" wrapText="1"/>
    </x:xf>
    <x:xf numFmtId="200" fontId="4" fillId="5" borderId="5" xfId="0" applyNumberFormat="1" applyFont="1" applyFill="1" applyBorder="1" applyAlignment="1">
      <x:alignment vertical="center" wrapText="1"/>
    </x:xf>
    <x:xf numFmtId="200" fontId="4" fillId="5" borderId="8" xfId="0" applyNumberFormat="1" applyFont="1" applyFill="1" applyBorder="1" applyAlignment="1">
      <x:alignment vertical="center" wrapText="1"/>
    </x:xf>
    <x:xf numFmtId="200" fontId="4" fillId="5" borderId="2" xfId="0" applyNumberFormat="1" applyFont="1" applyFill="1" applyBorder="1" applyAlignment="1">
      <x:alignment horizontal="right" vertical="center" wrapText="1"/>
    </x:xf>
    <x:xf numFmtId="200" fontId="4" fillId="5" borderId="5" xfId="0" applyNumberFormat="1" applyFont="1" applyFill="1" applyBorder="1" applyAlignment="1">
      <x:alignment horizontal="right" vertical="center" wrapText="1"/>
    </x:xf>
    <x:xf numFmtId="200" fontId="4" fillId="5" borderId="8" xfId="0" applyNumberFormat="1" applyFont="1" applyFill="1" applyBorder="1" applyAlignment="1">
      <x:alignment horizontal="right"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center"/>
    </x:xf>
    <x:xf numFmtId="0" fontId="0" fillId="3" borderId="3" xfId="0" applyNumberFormat="1" applyFont="1" applyFill="1" applyBorder="1" applyAlignment="1">
      <x:alignment vertical="center" wrapText="1"/>
    </x:xf>
    <x:xf numFmtId="0" fontId="0" fillId="3" borderId="6" xfId="0" applyNumberFormat="1" applyFont="1" applyFill="1" applyBorder="1" applyAlignment="1">
      <x:alignment vertical="center" wrapText="1"/>
    </x:xf>
    <x:xf numFmtId="0" fontId="5" fillId="3" borderId="3" xfId="0" applyNumberFormat="1" applyFont="1" applyFill="1" applyBorder="1" applyAlignment="1">
      <x:alignment vertical="center" wrapText="1"/>
    </x:xf>
    <x:xf numFmtId="0" fontId="5" fillId="3" borderId="6" xfId="0" applyNumberFormat="1" applyFont="1" applyFill="1" applyBorder="1" applyAlignment="1">
      <x:alignment vertical="center" wrapText="1"/>
    </x:xf>
    <x:xf numFmtId="200" fontId="5" fillId="3" borderId="3" xfId="0" applyNumberFormat="1" applyFont="1" applyFill="1" applyBorder="1" applyAlignment="1">
      <x:alignment vertical="center" wrapText="1"/>
    </x:xf>
    <x:xf numFmtId="200" fontId="5" fillId="3" borderId="6" xfId="0" applyNumberFormat="1" applyFont="1" applyFill="1" applyBorder="1" applyAlignment="1">
      <x:alignment vertical="center" wrapText="1"/>
    </x:xf>
    <x:xf numFmtId="200" fontId="5" fillId="3" borderId="3" xfId="0" applyNumberFormat="1" applyFont="1" applyFill="1" applyBorder="1" applyAlignment="1">
      <x:alignment horizontal="right" vertical="center" wrapText="1"/>
    </x:xf>
    <x:xf numFmtId="200" fontId="5" fillId="3" borderId="6" xfId="0" applyNumberFormat="1" applyFont="1" applyFill="1" applyBorder="1" applyAlignment="1">
      <x:alignment horizontal="right" vertical="center" wrapText="1"/>
    </x:xf>
    <x:xf numFmtId="0" fontId="0" fillId="6" borderId="9" xfId="0" applyNumberFormat="1" applyFont="1" applyFill="1" applyBorder="1" applyAlignment="1">
      <x:alignment vertical="center" wrapText="1"/>
    </x:xf>
    <x:xf numFmtId="0" fontId="4" fillId="6" borderId="9" xfId="0" applyNumberFormat="1" applyFont="1" applyFill="1" applyBorder="1" applyAlignment="1">
      <x:alignment vertical="center" wrapText="1"/>
    </x:xf>
    <x:xf numFmtId="0" fontId="4" fillId="6" borderId="9" xfId="0" applyNumberFormat="1" applyFont="1" applyFill="1" applyBorder="1" applyAlignment="1">
      <x:alignment horizontal="center" vertical="center" wrapText="1"/>
    </x:xf>
    <x:xf numFmtId="201" fontId="0" fillId="0" borderId="0" xfId="0" applyNumberFormat="1" applyFont="1" applyFill="1" applyBorder="1"/>
    <x:xf numFmtId="200" fontId="0" fillId="0" borderId="0" xfId="0" applyNumberFormat="1" applyFont="1" applyFill="1" applyBorder="1"/>
    <x:xf numFmtId="201" fontId="0" fillId="0" borderId="2" xfId="0" applyNumberFormat="1" applyFont="1" applyFill="1" applyBorder="1"/>
    <x:xf numFmtId="200" fontId="0" fillId="0" borderId="2" xfId="0" applyNumberFormat="1" applyFont="1" applyFill="1" applyBorder="1"/>
    <x:xf numFmtId="201" fontId="0" fillId="0" borderId="5" xfId="0" applyNumberFormat="1" applyFont="1" applyFill="1" applyBorder="1"/>
    <x:xf numFmtId="200" fontId="0" fillId="0" borderId="5" xfId="0" applyNumberFormat="1" applyFont="1" applyFill="1" applyBorder="1"/>
    <x:xf numFmtId="201" fontId="0" fillId="0" borderId="8" xfId="0" applyNumberFormat="1" applyFont="1" applyFill="1" applyBorder="1"/>
    <x:xf numFmtId="200" fontId="0" fillId="0" borderId="8" xfId="0" applyNumberFormat="1" applyFont="1" applyFill="1" applyBorder="1"/>
    <x:xf numFmtId="201" fontId="0" fillId="0" borderId="2" xfId="0" applyNumberFormat="1" applyFont="1" applyFill="1" applyBorder="1" applyAlignment="1">
      <x:alignment wrapText="1"/>
    </x:xf>
    <x:xf numFmtId="200" fontId="0" fillId="0" borderId="2" xfId="0" applyNumberFormat="1" applyFont="1" applyFill="1" applyBorder="1" applyAlignment="1">
      <x:alignment wrapText="1"/>
    </x:xf>
    <x:xf numFmtId="201" fontId="0" fillId="0" borderId="5" xfId="0" applyNumberFormat="1" applyFont="1" applyFill="1" applyBorder="1" applyAlignment="1">
      <x:alignment wrapText="1"/>
    </x:xf>
    <x:xf numFmtId="200" fontId="0" fillId="0" borderId="5" xfId="0" applyNumberFormat="1" applyFont="1" applyFill="1" applyBorder="1" applyAlignment="1">
      <x:alignment wrapText="1"/>
    </x:xf>
    <x:xf numFmtId="201" fontId="0" fillId="0" borderId="8" xfId="0" applyNumberFormat="1" applyFont="1" applyFill="1" applyBorder="1" applyAlignment="1">
      <x:alignment wrapText="1"/>
    </x:xf>
    <x:xf numFmtId="200" fontId="0" fillId="0" borderId="8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2" xfId="0" applyNumberFormat="1" applyFont="1" applyFill="1" applyBorder="1" applyAlignment="1">
      <x:alignment vertical="top" wrapText="1"/>
    </x:xf>
    <x:xf numFmtId="201" fontId="0" fillId="0" borderId="2" xfId="0" applyNumberFormat="1" applyFont="1" applyFill="1" applyBorder="1" applyAlignment="1">
      <x:alignment vertical="top" wrapText="1"/>
    </x:xf>
    <x:xf numFmtId="200" fontId="0" fillId="0" borderId="2" xfId="0" applyNumberFormat="1" applyFont="1" applyFill="1" applyBorder="1" applyAlignment="1">
      <x:alignment vertical="top" wrapText="1"/>
    </x:xf>
    <x:xf numFmtId="0" fontId="0" fillId="0" borderId="3" xfId="0" applyNumberFormat="1" applyFont="1" applyFill="1" applyBorder="1" applyAlignment="1">
      <x:alignment vertical="top" wrapText="1"/>
    </x:xf>
    <x:xf numFmtId="0" fontId="0" fillId="0" borderId="4" xfId="0" applyNumberFormat="1" applyFont="1" applyFill="1" applyBorder="1" applyAlignment="1">
      <x:alignment vertical="top" wrapText="1"/>
    </x:xf>
    <x:xf numFmtId="0" fontId="0" fillId="0" borderId="5" xfId="0" applyNumberFormat="1" applyFont="1" applyFill="1" applyBorder="1" applyAlignment="1">
      <x:alignment vertical="top" wrapText="1"/>
    </x:xf>
    <x:xf numFmtId="201" fontId="0" fillId="0" borderId="5" xfId="0" applyNumberFormat="1" applyFont="1" applyFill="1" applyBorder="1" applyAlignment="1">
      <x:alignment vertical="top" wrapText="1"/>
    </x:xf>
    <x:xf numFmtId="200" fontId="0" fillId="0" borderId="5" xfId="0" applyNumberFormat="1" applyFont="1" applyFill="1" applyBorder="1" applyAlignment="1">
      <x:alignment vertical="top" wrapText="1"/>
    </x:xf>
    <x:xf numFmtId="0" fontId="0" fillId="0" borderId="6" xfId="0" applyNumberFormat="1" applyFont="1" applyFill="1" applyBorder="1" applyAlignment="1">
      <x:alignment vertical="top" wrapText="1"/>
    </x:xf>
    <x:xf numFmtId="0" fontId="0" fillId="0" borderId="7" xfId="0" applyNumberFormat="1" applyFont="1" applyFill="1" applyBorder="1" applyAlignment="1">
      <x:alignment vertical="top" wrapText="1"/>
    </x:xf>
    <x:xf numFmtId="0" fontId="0" fillId="0" borderId="8" xfId="0" applyNumberFormat="1" applyFont="1" applyFill="1" applyBorder="1" applyAlignment="1">
      <x:alignment vertical="top" wrapText="1"/>
    </x:xf>
    <x:xf numFmtId="201" fontId="0" fillId="0" borderId="8" xfId="0" applyNumberFormat="1" applyFont="1" applyFill="1" applyBorder="1" applyAlignment="1">
      <x:alignment vertical="top" wrapText="1"/>
    </x:xf>
    <x:xf numFmtId="200" fontId="0" fillId="0" borderId="8" xfId="0" applyNumberFormat="1" applyFont="1" applyFill="1" applyBorder="1" applyAlignment="1">
      <x:alignment vertical="top" wrapText="1"/>
    </x:xf>
    <x:xf numFmtId="0" fontId="0" fillId="0" borderId="9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01ffb9b7e834b5e" /><Relationship Type="http://schemas.openxmlformats.org/officeDocument/2006/relationships/theme" Target="/xl/theme/theme1.xml" Id="Rcb04d0a97ff64ae7" /><Relationship Type="http://schemas.openxmlformats.org/officeDocument/2006/relationships/sharedStrings" Target="/xl/sharedStrings.xml" Id="Ra58588e751b14776" /><Relationship Type="http://schemas.openxmlformats.org/officeDocument/2006/relationships/worksheet" Target="/xl/worksheets/sheet1.xml" Id="R95eb881ca4aa4f1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7" hidden="0" customWidth="1"/>
    <x:col min="2" max="2" width="15" hidden="0" customWidth="1"/>
    <x:col min="3" max="3" width="34" hidden="0" customWidth="1"/>
    <x:col min="4" max="4" width="13" hidden="0" customWidth="1"/>
    <x:col min="5" max="5" width="20" hidden="0" customWidth="1"/>
    <x:col min="6" max="6" width="28" hidden="0" customWidth="1"/>
  </x:cols>
  <x:sheetData>
    <x:row r="1" ht="34" customHeight="1">
      <x:c r="A1" s="3" t="str">
        <x:v>理系院生のインターン応募上限計算表</x:v>
      </x:c>
    </x:row>
    <x:row r="2" ht="34" customHeight="1">
      <x:c r="A2" s="7" t="str">
        <x:v>平均社数ではなく、使える時間・確定予定・予備時間・1社の工数から、その週の安全な上限を計算します。</x:v>
      </x:c>
    </x:row>
    <x:row r="4">
      <x:c r="A4" s="10" t="str">
        <x:v>入力項目</x:v>
      </x:c>
      <x:c r="B4" s="10" t="str">
        <x:v>入力値</x:v>
      </x:c>
      <x:c r="C4" s="10" t="str">
        <x:v>説明</x:v>
      </x:c>
      <x:c r="E4" s="51" t="str">
        <x:v>結果</x:v>
      </x:c>
      <x:c r="F4" s="51" t="str">
        <x:v>値</x:v>
      </x:c>
    </x:row>
    <x:row r="5">
      <x:c r="A5" s="29" t="str">
        <x:v>就活へ使える時間（時間/週）</x:v>
      </x:c>
      <x:c r="B5" s="47" t="n">
        <x:v>8</x:v>
      </x:c>
      <x:c r="C5" s="31" t="str">
        <x:v>授業・研究・生活を先に除いた時間</x:v>
      </x:c>
      <x:c r="E5" s="29" t="str">
        <x:v>新規応募に使える時間</x:v>
      </x:c>
      <x:c r="F5" s="58" t="n">
        <x:f>MAX(0,B5-B6-B7)</x:f>
        <x:v>4</x:v>
      </x:c>
    </x:row>
    <x:row r="6">
      <x:c r="A6" s="32" t="str">
        <x:v>確定予定（時間/週）</x:v>
      </x:c>
      <x:c r="B6" s="48" t="n">
        <x:v>2</x:v>
      </x:c>
      <x:c r="C6" s="34" t="str">
        <x:v>面接・説明会など既に決まった時間</x:v>
      </x:c>
      <x:c r="E6" s="32" t="str">
        <x:v>新規応募の上限</x:v>
      </x:c>
      <x:c r="F6" s="59" t="n">
        <x:f>IF(B8&gt;0,ROUNDDOWN(F5/B8,0),0)</x:f>
        <x:v>2</x:v>
      </x:c>
    </x:row>
    <x:row r="7">
      <x:c r="A7" s="32" t="str">
        <x:v>予備時間（時間/週）</x:v>
      </x:c>
      <x:c r="B7" s="48" t="n">
        <x:v>2</x:v>
      </x:c>
      <x:c r="C7" s="34" t="str">
        <x:v>実験延長や日程変更のために残す時間</x:v>
      </x:c>
      <x:c r="E7" s="32" t="str">
        <x:v>同時進行の目安</x:v>
      </x:c>
      <x:c r="F7" s="59" t="n">
        <x:f>B9+F6</x:f>
        <x:v>4</x:v>
      </x:c>
    </x:row>
    <x:row r="8">
      <x:c r="A8" s="32" t="str">
        <x:v>1社あたり応募準備（時間）</x:v>
      </x:c>
      <x:c r="B8" s="48" t="n">
        <x:v>2</x:v>
      </x:c>
      <x:c r="C8" s="34" t="str">
        <x:v>ES・企業研究・テスト準備の平均</x:v>
      </x:c>
      <x:c r="E8" s="35" t="str">
        <x:v>判定</x:v>
      </x:c>
      <x:c r="F8" s="62" t="str">
        <x:f>IF(B5-B6-B7&lt;=0,"新規応募を止める",IF(B9&gt;=4,"選考中案件を優先","上限内で追加可"))</x:f>
        <x:v>上限内で追加可</x:v>
      </x:c>
    </x:row>
    <x:row r="9">
      <x:c r="A9" s="35" t="str">
        <x:v>選考中の企業数</x:v>
      </x:c>
      <x:c r="B9" s="49" t="n">
        <x:v>2</x:v>
      </x:c>
      <x:c r="C9" s="37" t="str">
        <x:v>提出済み・面接予定など進行中の数</x:v>
      </x:c>
    </x:row>
    <x:row r="12">
      <x:c r="A12" s="10" t="str">
        <x:v>企業名</x:v>
      </x:c>
      <x:c r="B12" s="10" t="str">
        <x:v>段階</x:v>
      </x:c>
      <x:c r="C12" s="10" t="str">
        <x:v>自分用締切</x:v>
      </x:c>
      <x:c r="D12" s="10" t="str">
        <x:v>必要時間</x:v>
      </x:c>
      <x:c r="E12" s="10" t="str">
        <x:v>研究予定との衝突</x:v>
      </x:c>
      <x:c r="F12" s="10" t="str">
        <x:v>次の行動</x:v>
      </x:c>
    </x:row>
    <x:row r="13">
      <x:c r="A13" s="77" t="str"/>
      <x:c r="B13" s="78" t="str">
        <x:v>検討中</x:v>
      </x:c>
      <x:c r="C13" s="79"/>
      <x:c r="D13" s="80" t="n">
        <x:v>0</x:v>
      </x:c>
      <x:c r="E13" s="78" t="str">
        <x:v>なし</x:v>
      </x:c>
      <x:c r="F13" s="81" t="str"/>
    </x:row>
    <x:row r="14">
      <x:c r="A14" s="82" t="str"/>
      <x:c r="B14" s="83" t="str">
        <x:v>検討中</x:v>
      </x:c>
      <x:c r="C14" s="84"/>
      <x:c r="D14" s="85" t="n">
        <x:v>0</x:v>
      </x:c>
      <x:c r="E14" s="83" t="str">
        <x:v>なし</x:v>
      </x:c>
      <x:c r="F14" s="86" t="str"/>
    </x:row>
    <x:row r="15">
      <x:c r="A15" s="82" t="str"/>
      <x:c r="B15" s="83" t="str">
        <x:v>検討中</x:v>
      </x:c>
      <x:c r="C15" s="84"/>
      <x:c r="D15" s="85" t="n">
        <x:v>0</x:v>
      </x:c>
      <x:c r="E15" s="83" t="str">
        <x:v>なし</x:v>
      </x:c>
      <x:c r="F15" s="86" t="str"/>
    </x:row>
    <x:row r="16">
      <x:c r="A16" s="82" t="str"/>
      <x:c r="B16" s="83" t="str">
        <x:v>検討中</x:v>
      </x:c>
      <x:c r="C16" s="84"/>
      <x:c r="D16" s="85" t="n">
        <x:v>0</x:v>
      </x:c>
      <x:c r="E16" s="83" t="str">
        <x:v>なし</x:v>
      </x:c>
      <x:c r="F16" s="86" t="str"/>
    </x:row>
    <x:row r="17">
      <x:c r="A17" s="82" t="str"/>
      <x:c r="B17" s="83" t="str">
        <x:v>検討中</x:v>
      </x:c>
      <x:c r="C17" s="84"/>
      <x:c r="D17" s="85" t="n">
        <x:v>0</x:v>
      </x:c>
      <x:c r="E17" s="83" t="str">
        <x:v>なし</x:v>
      </x:c>
      <x:c r="F17" s="86" t="str"/>
    </x:row>
    <x:row r="18">
      <x:c r="A18" s="82" t="str"/>
      <x:c r="B18" s="83" t="str">
        <x:v>検討中</x:v>
      </x:c>
      <x:c r="C18" s="84"/>
      <x:c r="D18" s="85" t="n">
        <x:v>0</x:v>
      </x:c>
      <x:c r="E18" s="83" t="str">
        <x:v>なし</x:v>
      </x:c>
      <x:c r="F18" s="86" t="str"/>
    </x:row>
    <x:row r="19">
      <x:c r="A19" s="82" t="str"/>
      <x:c r="B19" s="83" t="str">
        <x:v>検討中</x:v>
      </x:c>
      <x:c r="C19" s="84"/>
      <x:c r="D19" s="85" t="n">
        <x:v>0</x:v>
      </x:c>
      <x:c r="E19" s="83" t="str">
        <x:v>なし</x:v>
      </x:c>
      <x:c r="F19" s="86" t="str"/>
    </x:row>
    <x:row r="20">
      <x:c r="A20" s="82" t="str"/>
      <x:c r="B20" s="83" t="str">
        <x:v>検討中</x:v>
      </x:c>
      <x:c r="C20" s="84"/>
      <x:c r="D20" s="85" t="n">
        <x:v>0</x:v>
      </x:c>
      <x:c r="E20" s="83" t="str">
        <x:v>なし</x:v>
      </x:c>
      <x:c r="F20" s="86" t="str"/>
    </x:row>
    <x:row r="21">
      <x:c r="A21" s="82" t="str"/>
      <x:c r="B21" s="83" t="str">
        <x:v>検討中</x:v>
      </x:c>
      <x:c r="C21" s="84"/>
      <x:c r="D21" s="85" t="n">
        <x:v>0</x:v>
      </x:c>
      <x:c r="E21" s="83" t="str">
        <x:v>なし</x:v>
      </x:c>
      <x:c r="F21" s="86" t="str"/>
    </x:row>
    <x:row r="22">
      <x:c r="A22" s="82" t="str"/>
      <x:c r="B22" s="83" t="str">
        <x:v>検討中</x:v>
      </x:c>
      <x:c r="C22" s="84"/>
      <x:c r="D22" s="85" t="n">
        <x:v>0</x:v>
      </x:c>
      <x:c r="E22" s="83" t="str">
        <x:v>なし</x:v>
      </x:c>
      <x:c r="F22" s="86" t="str"/>
    </x:row>
    <x:row r="23">
      <x:c r="A23" s="82" t="str"/>
      <x:c r="B23" s="83" t="str">
        <x:v>検討中</x:v>
      </x:c>
      <x:c r="C23" s="84"/>
      <x:c r="D23" s="85" t="n">
        <x:v>0</x:v>
      </x:c>
      <x:c r="E23" s="83" t="str">
        <x:v>なし</x:v>
      </x:c>
      <x:c r="F23" s="86" t="str"/>
    </x:row>
    <x:row r="24">
      <x:c r="A24" s="87" t="str"/>
      <x:c r="B24" s="88" t="str">
        <x:v>検討中</x:v>
      </x:c>
      <x:c r="C24" s="89"/>
      <x:c r="D24" s="90" t="n">
        <x:v>0</x:v>
      </x:c>
      <x:c r="E24" s="88" t="str">
        <x:v>なし</x:v>
      </x:c>
      <x:c r="F24" s="91" t="str"/>
    </x:row>
    <x:row r="26" ht="36" customHeight="1">
      <x:c r="A26" s="94" t="str">
        <x:v>注意：計算結果は達成目標ではなく処理可能な上限です。締切・提出条件は企業の公式情報で再確認し、睡眠や研究の固定予定を削って上限を増やさないでください。</x:v>
      </x:c>
    </x:row>
  </x:sheetData>
  <x:mergeCells>
    <x:mergeCell ref="A1:F1"/>
    <x:mergeCell ref="A2:F2"/>
    <x:mergeCell ref="A26:F27"/>
  </x:mergeCells>
  <x:dataValidations count="3">
    <x:dataValidation type="decimal" operator="between" sqref="B5:B9">
      <x:formula1>0</x:formula1>
      <x:formula2>168</x:formula2>
    </x:dataValidation>
    <x:dataValidation type="list" sqref="B13:B24">
      <x:formula1>"検討中,応募準備,提出済み,Webテスト,面接予定,結果待ち,終了・辞退"</x:formula1>
    </x:dataValidation>
    <x:dataValidation type="list" sqref="E13:E24">
      <x:formula1>"なし,要確認,衝突"</x:formula1>
    </x:dataValidation>
  </x:dataValidations>
  <x:pageMargins left="0.7" right="0.7" top="0.75" bottom="0.75" header="0.3" footer="0.3"/>
</x:worksheet>
</file>